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6153F01E-6021-46ED-9F9B-D08A175621F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------------------------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3" l="1"/>
  <c r="F41" i="3"/>
  <c r="B46" i="3" l="1"/>
  <c r="F46" i="3" s="1"/>
  <c r="F49" i="3" s="1"/>
  <c r="E49" i="3" s="1"/>
  <c r="G49" i="3" s="1"/>
  <c r="A34" i="3"/>
  <c r="F29" i="3"/>
  <c r="A22" i="3"/>
  <c r="F17" i="3"/>
  <c r="D13" i="3"/>
  <c r="D12" i="3"/>
  <c r="D11" i="3"/>
  <c r="D10" i="3"/>
  <c r="D6" i="3"/>
  <c r="D5" i="3"/>
  <c r="D4" i="3"/>
  <c r="D3" i="3"/>
  <c r="J4" i="3"/>
  <c r="J5" i="3"/>
  <c r="J6" i="3"/>
  <c r="J3" i="3"/>
  <c r="J11" i="3"/>
  <c r="J12" i="3"/>
  <c r="J13" i="3"/>
  <c r="J10" i="3"/>
  <c r="E46" i="3" l="1"/>
  <c r="H49" i="3"/>
  <c r="B34" i="3"/>
  <c r="F34" i="3" s="1"/>
  <c r="F37" i="3" s="1"/>
  <c r="E37" i="3" s="1"/>
  <c r="B22" i="3"/>
  <c r="F22" i="3" s="1"/>
  <c r="F25" i="3" s="1"/>
  <c r="E25" i="3" s="1"/>
  <c r="G46" i="3" l="1"/>
  <c r="H46" i="3"/>
  <c r="H37" i="3"/>
  <c r="G37" i="3"/>
  <c r="E34" i="3"/>
  <c r="H25" i="3"/>
  <c r="G25" i="3"/>
  <c r="E22" i="3"/>
  <c r="G34" i="3" l="1"/>
  <c r="H34" i="3"/>
  <c r="H22" i="3"/>
  <c r="G22" i="3"/>
</calcChain>
</file>

<file path=xl/sharedStrings.xml><?xml version="1.0" encoding="utf-8"?>
<sst xmlns="http://schemas.openxmlformats.org/spreadsheetml/2006/main" count="116" uniqueCount="36">
  <si>
    <t>基础怒气（释出+雷鸣齐射）</t>
  </si>
  <si>
    <t>档位加成</t>
  </si>
  <si>
    <t>尿布头加成</t>
  </si>
  <si>
    <t>最终耗怒</t>
  </si>
  <si>
    <t>＞怒气上限</t>
  </si>
  <si>
    <t>＜怒气上限</t>
  </si>
  <si>
    <t>结果</t>
  </si>
  <si>
    <t>＝怒气上限</t>
  </si>
  <si>
    <t>基础蓝量</t>
  </si>
  <si>
    <t>宝石1</t>
  </si>
  <si>
    <t>宝石2</t>
  </si>
  <si>
    <t>宝石3</t>
  </si>
  <si>
    <t>宝石4</t>
  </si>
  <si>
    <t>大法师（6%总蓝量）</t>
  </si>
  <si>
    <t>人物总未保留蓝量</t>
  </si>
  <si>
    <t>大法师本身增耗</t>
  </si>
  <si>
    <t>宝石1-4总系数</t>
  </si>
  <si>
    <t>模拟蓝耗</t>
  </si>
  <si>
    <t>分歧大法师</t>
  </si>
  <si>
    <t>第一次刀阵蓝耗</t>
  </si>
  <si>
    <t>尿布头增耗</t>
  </si>
  <si>
    <t>档位1</t>
  </si>
  <si>
    <t>档位2</t>
  </si>
  <si>
    <t>第二次刀阵蓝耗-7档</t>
  </si>
  <si>
    <t>第二次刀阵蓝耗-8档</t>
  </si>
  <si>
    <t>差值</t>
  </si>
  <si>
    <t>差值2</t>
  </si>
  <si>
    <t>1400-1600档 档位加成为7/ 基础耗怒9</t>
  </si>
  <si>
    <t>X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</si>
  <si>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验算-2 </t>
    </r>
    <r>
      <rPr>
        <i/>
        <sz val="11"/>
        <color theme="1"/>
        <rFont val="Calibri"/>
        <family val="2"/>
        <scheme val="minor"/>
      </rPr>
      <t>1400-1600档 档位加成为7 / 基础耗怒10</t>
    </r>
    <r>
      <rPr>
        <sz val="11"/>
        <color theme="1"/>
        <rFont val="Calibri"/>
        <family val="2"/>
        <scheme val="minor"/>
      </rPr>
      <t xml:space="preserve"> / 3*140%+130%</t>
    </r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</si>
  <si>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验算-1   </t>
    </r>
    <r>
      <rPr>
        <i/>
        <sz val="11"/>
        <color theme="1"/>
        <rFont val="Calibri"/>
        <family val="2"/>
        <scheme val="minor"/>
      </rPr>
      <t>1600-1800档 档位加成为8/ 基础耗怒9</t>
    </r>
    <r>
      <rPr>
        <sz val="11"/>
        <color theme="1"/>
        <rFont val="Calibri"/>
        <family val="2"/>
        <scheme val="minor"/>
      </rPr>
      <t>/ 2*140%+2*130%</t>
    </r>
  </si>
  <si>
    <t>其它魔力减耗（天赋+珠宝）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</si>
  <si>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验算-3   </t>
    </r>
    <r>
      <rPr>
        <i/>
        <sz val="11"/>
        <color theme="1"/>
        <rFont val="Calibri"/>
        <family val="2"/>
        <scheme val="minor"/>
      </rPr>
      <t>1600-1800档 档位加成为8/ 基础耗怒10</t>
    </r>
    <r>
      <rPr>
        <sz val="11"/>
        <color theme="1"/>
        <rFont val="Calibri"/>
        <family val="2"/>
        <scheme val="minor"/>
      </rPr>
      <t>/ 3*140%+1*130%</t>
    </r>
  </si>
  <si>
    <t>1600-1800档 档位加成为8/ 基础耗怒9 /验算1</t>
  </si>
  <si>
    <t>1400-1600档 档位加成为7 / 基础耗怒10 / 验算2</t>
  </si>
  <si>
    <t>1600-1800档 档位加成为8 / 基础耗怒10 /验算3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</si>
</sst>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7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0" fillId="0" borderId="11" xfId="0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/>
    <xf numFmtId="0" fontId="2" fillId="3" borderId="1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8" xfId="0" applyFont="1" applyFill="1" applyBorder="1"/>
    <xf numFmtId="9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8" xfId="0" applyBorder="1"/>
    <xf numFmtId="9" fontId="0" fillId="0" borderId="0" xfId="0" applyNumberFormat="1" applyBorder="1"/>
    <xf numFmtId="164" fontId="0" fillId="0" borderId="0" xfId="0" applyNumberFormat="1" applyBorder="1"/>
    <xf numFmtId="0" fontId="0" fillId="5" borderId="0" xfId="0" applyFill="1" applyBorder="1"/>
    <xf numFmtId="0" fontId="2" fillId="4" borderId="1" xfId="0" applyFont="1" applyFill="1" applyBorder="1"/>
    <xf numFmtId="0" fontId="4" fillId="0" borderId="0" xfId="0" applyFont="1" applyBorder="1"/>
    <xf numFmtId="0" fontId="4" fillId="5" borderId="11" xfId="0" applyFont="1" applyFill="1" applyBorder="1"/>
    <xf numFmtId="0" fontId="0" fillId="5" borderId="9" xfId="0" applyFill="1" applyBorder="1"/>
    <xf numFmtId="0" fontId="4" fillId="5" borderId="0" xfId="0" applyFont="1" applyFill="1" applyBorder="1"/>
    <xf numFmtId="0" fontId="6" fillId="6" borderId="10" xfId="0" applyFont="1" applyFill="1" applyBorder="1"/>
    <xf numFmtId="0" fontId="6" fillId="6" borderId="5" xfId="0" applyFont="1" applyFill="1" applyBorder="1"/>
    <xf numFmtId="0" fontId="6" fillId="6" borderId="7" xfId="0" applyFont="1" applyFill="1" applyBorder="1"/>
    <xf numFmtId="0" fontId="1" fillId="6" borderId="12" xfId="0" applyFont="1" applyFill="1" applyBorder="1"/>
    <xf numFmtId="0" fontId="6" fillId="7" borderId="23" xfId="0" applyFont="1" applyFill="1" applyBorder="1"/>
    <xf numFmtId="0" fontId="6" fillId="7" borderId="24" xfId="0" applyFont="1" applyFill="1" applyBorder="1"/>
    <xf numFmtId="0" fontId="2" fillId="4" borderId="1" xfId="0" applyFont="1" applyFill="1" applyBorder="1" applyAlignment="1">
      <alignment horizontal="center"/>
    </xf>
    <xf numFmtId="9" fontId="2" fillId="4" borderId="1" xfId="0" applyNumberFormat="1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/>
    <xf numFmtId="0" fontId="6" fillId="7" borderId="5" xfId="0" applyFont="1" applyFill="1" applyBorder="1"/>
    <xf numFmtId="0" fontId="6" fillId="7" borderId="10" xfId="0" applyFont="1" applyFill="1" applyBorder="1"/>
    <xf numFmtId="0" fontId="6" fillId="6" borderId="0" xfId="0" applyFont="1" applyFill="1" applyBorder="1"/>
    <xf numFmtId="0" fontId="6" fillId="6" borderId="11" xfId="0" applyFont="1" applyFill="1" applyBorder="1"/>
    <xf numFmtId="0" fontId="0" fillId="5" borderId="11" xfId="0" applyFill="1" applyBorder="1"/>
    <xf numFmtId="0" fontId="0" fillId="5" borderId="12" xfId="0" applyFill="1" applyBorder="1"/>
    <xf numFmtId="9" fontId="2" fillId="4" borderId="1" xfId="0" applyNumberFormat="1" applyFont="1" applyFill="1" applyBorder="1"/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205153</xdr:colOff>
      <xdr:row>15</xdr:row>
      <xdr:rowOff>21981</xdr:rowOff>
    </xdr:from>
    <xdr:to>
      <xdr:col>12</xdr:col>
      <xdr:colOff>520212</xdr:colOff>
      <xdr:row>24</xdr:row>
      <xdr:rowOff>102577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F97BD4A3-C3FA-4CC3-ABB9-6F10B947A514}"/>
            </a:ext>
          </a:extLst>
        </xdr:cNvPr>
        <xdr:cNvSpPr txBox="1"/>
      </xdr:nvSpPr>
      <xdr:spPr>
        <a:xfrm>
          <a:off x="9503018" y="2952750"/>
          <a:ext cx="2725617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关于基础耗怒。简单来说，</a:t>
          </a:r>
          <a:endParaRPr lang="en-US" altLang="zh-CN" sz="1100" b="1"/>
        </a:p>
        <a:p>
          <a:r>
            <a:rPr lang="en-US" altLang="zh-CN" sz="1100" b="1"/>
            <a:t>1-   3</a:t>
          </a:r>
          <a:r>
            <a:rPr lang="zh-CN" altLang="en-US" sz="1100" b="1"/>
            <a:t>个</a:t>
          </a:r>
          <a:r>
            <a:rPr lang="en-US" altLang="zh-CN" sz="1100" b="1"/>
            <a:t>140%+1</a:t>
          </a:r>
          <a:r>
            <a:rPr lang="zh-CN" altLang="en-US" sz="1100" b="1"/>
            <a:t>个</a:t>
          </a:r>
          <a:r>
            <a:rPr lang="en-US" altLang="zh-CN" sz="1100" b="1"/>
            <a:t>130%</a:t>
          </a:r>
          <a:r>
            <a:rPr lang="zh-CN" altLang="en-US" sz="1100" b="1"/>
            <a:t>的基础耗怒是</a:t>
          </a:r>
          <a:r>
            <a:rPr lang="en-US" altLang="zh-CN" sz="1100" b="1"/>
            <a:t>10</a:t>
          </a:r>
        </a:p>
        <a:p>
          <a:r>
            <a:rPr lang="en-US" altLang="zh-CN" sz="1100" b="1"/>
            <a:t>2 -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140%+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130%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的基础耗怒是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</a:p>
        <a:p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 b="0"/>
            <a:t>由于</a:t>
          </a:r>
          <a:r>
            <a:rPr lang="en-US" altLang="zh-CN" sz="1100" b="0"/>
            <a:t>GGG</a:t>
          </a:r>
          <a:r>
            <a:rPr lang="zh-CN" altLang="en-US" sz="1100" b="0"/>
            <a:t>实际调用</a:t>
          </a:r>
          <a:r>
            <a:rPr lang="en-US" altLang="zh-CN" sz="1100" b="0"/>
            <a:t>INT</a:t>
          </a:r>
          <a:r>
            <a:rPr lang="zh-CN" altLang="en-US" sz="1100" b="0"/>
            <a:t>及</a:t>
          </a:r>
          <a:r>
            <a:rPr lang="en-US" altLang="zh-CN" sz="1100" b="0"/>
            <a:t>ROUND</a:t>
          </a:r>
          <a:r>
            <a:rPr lang="zh-CN" altLang="en-US" sz="1100" b="0"/>
            <a:t>公式解决小数点后问题，所以怒气实际计算应为整数。</a:t>
          </a:r>
          <a:endParaRPr lang="en-US" altLang="zh-CN" sz="1100" b="0"/>
        </a:p>
        <a:p>
          <a:endParaRPr lang="en-US" sz="1100"/>
        </a:p>
      </xdr:txBody>
    </xdr:sp>
    <xdr:clientData/>
  </xdr:twoCellAnchor>
  <xdr:twoCellAnchor>
    <xdr:from>
      <xdr:col>9</xdr:col>
      <xdr:colOff>254977</xdr:colOff>
      <xdr:row>27</xdr:row>
      <xdr:rowOff>49823</xdr:rowOff>
    </xdr:from>
    <xdr:to>
      <xdr:col>12</xdr:col>
      <xdr:colOff>570036</xdr:colOff>
      <xdr:row>36</xdr:row>
      <xdr:rowOff>130419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AF82CCA-C285-4C62-AE2C-A34F19FBD0A0}"/>
            </a:ext>
          </a:extLst>
        </xdr:cNvPr>
        <xdr:cNvSpPr txBox="1"/>
      </xdr:nvSpPr>
      <xdr:spPr>
        <a:xfrm>
          <a:off x="9552842" y="5339861"/>
          <a:ext cx="2725617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目前看来，其它减耗影响第一次刀阵蓝耗极大。目前</a:t>
          </a:r>
          <a:r>
            <a:rPr lang="en-US" altLang="zh-CN" sz="1100"/>
            <a:t>7/8</a:t>
          </a:r>
          <a:r>
            <a:rPr lang="zh-CN" altLang="en-US" sz="1100"/>
            <a:t>档均无法实现。</a:t>
          </a:r>
          <a:endParaRPr lang="en-US" sz="1100"/>
        </a:p>
      </xdr:txBody>
    </xdr:sp>
    <xdr:clientData/>
  </xdr:twoCellAnchor>
  <xdr:twoCellAnchor>
    <xdr:from>
      <xdr:col>9</xdr:col>
      <xdr:colOff>205153</xdr:colOff>
      <xdr:row>39</xdr:row>
      <xdr:rowOff>21981</xdr:rowOff>
    </xdr:from>
    <xdr:to>
      <xdr:col>12</xdr:col>
      <xdr:colOff>520212</xdr:colOff>
      <xdr:row>48</xdr:row>
      <xdr:rowOff>102577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8528399D-D598-4519-8015-AC0C953CEF4C}"/>
            </a:ext>
          </a:extLst>
        </xdr:cNvPr>
        <xdr:cNvSpPr txBox="1"/>
      </xdr:nvSpPr>
      <xdr:spPr>
        <a:xfrm>
          <a:off x="9503018" y="2952750"/>
          <a:ext cx="2725617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关于基础耗怒。简单来说，</a:t>
          </a:r>
          <a:endParaRPr lang="en-US" altLang="zh-CN" sz="1100" b="1"/>
        </a:p>
        <a:p>
          <a:r>
            <a:rPr lang="en-US" altLang="zh-CN" sz="1100" b="1"/>
            <a:t>1-   3</a:t>
          </a:r>
          <a:r>
            <a:rPr lang="zh-CN" altLang="en-US" sz="1100" b="1"/>
            <a:t>个</a:t>
          </a:r>
          <a:r>
            <a:rPr lang="en-US" altLang="zh-CN" sz="1100" b="1"/>
            <a:t>140%+1</a:t>
          </a:r>
          <a:r>
            <a:rPr lang="zh-CN" altLang="en-US" sz="1100" b="1"/>
            <a:t>个</a:t>
          </a:r>
          <a:r>
            <a:rPr lang="en-US" altLang="zh-CN" sz="1100" b="1"/>
            <a:t>130%</a:t>
          </a:r>
          <a:r>
            <a:rPr lang="zh-CN" altLang="en-US" sz="1100" b="1"/>
            <a:t>的基础耗怒是</a:t>
          </a:r>
          <a:r>
            <a:rPr lang="en-US" altLang="zh-CN" sz="1100" b="1"/>
            <a:t>10</a:t>
          </a:r>
        </a:p>
        <a:p>
          <a:r>
            <a:rPr lang="en-US" altLang="zh-CN" sz="1100" b="1"/>
            <a:t>2 -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140%+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130%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的基础耗怒是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</a:p>
        <a:p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 b="0"/>
            <a:t>由于</a:t>
          </a:r>
          <a:r>
            <a:rPr lang="en-US" altLang="zh-CN" sz="1100" b="0"/>
            <a:t>GGG</a:t>
          </a:r>
          <a:r>
            <a:rPr lang="zh-CN" altLang="en-US" sz="1100" b="0"/>
            <a:t>实际调用</a:t>
          </a:r>
          <a:r>
            <a:rPr lang="en-US" altLang="zh-CN" sz="1100" b="0"/>
            <a:t>INT</a:t>
          </a:r>
          <a:r>
            <a:rPr lang="zh-CN" altLang="en-US" sz="1100" b="0"/>
            <a:t>及</a:t>
          </a:r>
          <a:r>
            <a:rPr lang="en-US" altLang="zh-CN" sz="1100" b="0"/>
            <a:t>ROUND</a:t>
          </a:r>
          <a:r>
            <a:rPr lang="zh-CN" altLang="en-US" sz="1100" b="0"/>
            <a:t>公式解决小数点后问题，所以怒气实际计算应为整数。</a:t>
          </a:r>
          <a:endParaRPr lang="en-US" altLang="zh-CN" sz="1100" b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E8144-8BF0-4CBB-B404-A8A386206149}">
  <sheetPr>
    <tabColor rgb="FFFF0000"/>
  </sheetPr>
  <dimension ref="A1:L49"/>
  <sheetViews>
    <sheetView tabSelected="1" topLeftCell="A25" zoomScale="130" zoomScaleNormal="130" workbookViewId="0">
      <selection activeCell="H42" sqref="H42"/>
    </sheetView>
  </sheetViews>
  <sheetFormatPr defaultRowHeight="15" x14ac:dyDescent="0.25"/>
  <cols>
    <col min="1" max="1" width="28.28515625" bestFit="1" customWidth="1"/>
    <col min="2" max="2" width="9.5703125" bestFit="1" customWidth="1"/>
    <col min="3" max="3" width="11.7109375" bestFit="1" customWidth="1"/>
    <col min="4" max="4" width="12.42578125" customWidth="1"/>
    <col min="5" max="5" width="11.7109375" bestFit="1" customWidth="1"/>
    <col min="6" max="6" width="16.140625" bestFit="1" customWidth="1"/>
    <col min="7" max="7" width="28.28515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.7109375" bestFit="1" customWidth="1"/>
    <col min="12" max="12" width="14.85546875" customWidth="1"/>
  </cols>
  <sheetData>
    <row r="1" spans="1:12" ht="15.75" customHeight="1" thickBot="1" x14ac:dyDescent="0.3">
      <c r="A1" s="56" t="s">
        <v>34</v>
      </c>
      <c r="B1" s="57"/>
      <c r="C1" s="57"/>
      <c r="D1" s="57"/>
      <c r="E1" s="58"/>
      <c r="F1" s="45" t="s">
        <v>28</v>
      </c>
      <c r="G1" s="60" t="s">
        <v>35</v>
      </c>
      <c r="H1" s="61"/>
      <c r="I1" s="61"/>
      <c r="J1" s="61"/>
      <c r="K1" s="62"/>
      <c r="L1" s="45" t="s">
        <v>28</v>
      </c>
    </row>
    <row r="2" spans="1:12" ht="15.75" customHeight="1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9" t="s">
        <v>6</v>
      </c>
      <c r="F2" s="46"/>
      <c r="G2" s="8" t="s">
        <v>0</v>
      </c>
      <c r="H2" s="8" t="s">
        <v>1</v>
      </c>
      <c r="I2" s="8" t="s">
        <v>2</v>
      </c>
      <c r="J2" s="8" t="s">
        <v>3</v>
      </c>
      <c r="K2" s="9" t="s">
        <v>6</v>
      </c>
      <c r="L2" s="46"/>
    </row>
    <row r="3" spans="1:12" ht="15" customHeight="1" x14ac:dyDescent="0.25">
      <c r="A3" s="5">
        <v>10</v>
      </c>
      <c r="B3" s="6">
        <v>7</v>
      </c>
      <c r="C3" s="6">
        <v>0.56999999999999995</v>
      </c>
      <c r="D3" s="6">
        <f>A3+B3*A3*C3</f>
        <v>49.9</v>
      </c>
      <c r="E3" s="7" t="s">
        <v>7</v>
      </c>
      <c r="F3" s="46"/>
      <c r="G3" s="5">
        <v>10</v>
      </c>
      <c r="H3" s="6">
        <v>8</v>
      </c>
      <c r="I3" s="6">
        <v>0.5</v>
      </c>
      <c r="J3" s="6">
        <f>G3+H3*G3*I3</f>
        <v>50</v>
      </c>
      <c r="K3" s="7" t="s">
        <v>7</v>
      </c>
      <c r="L3" s="46"/>
    </row>
    <row r="4" spans="1:12" ht="15" customHeight="1" x14ac:dyDescent="0.25">
      <c r="A4" s="13">
        <v>10</v>
      </c>
      <c r="B4" s="14">
        <v>7</v>
      </c>
      <c r="C4" s="14">
        <v>0.57999999999999996</v>
      </c>
      <c r="D4" s="14">
        <f t="shared" ref="D4:D6" si="0">A4+B4*A4*C4</f>
        <v>50.599999999999994</v>
      </c>
      <c r="E4" s="15" t="s">
        <v>4</v>
      </c>
      <c r="F4" s="46"/>
      <c r="G4" s="13">
        <v>10</v>
      </c>
      <c r="H4" s="14">
        <v>8</v>
      </c>
      <c r="I4" s="14">
        <v>0.51</v>
      </c>
      <c r="J4" s="14">
        <f t="shared" ref="J4:J6" si="1">G4+H4*G4*I4</f>
        <v>50.8</v>
      </c>
      <c r="K4" s="15" t="s">
        <v>4</v>
      </c>
      <c r="L4" s="46"/>
    </row>
    <row r="5" spans="1:12" ht="15" customHeight="1" x14ac:dyDescent="0.25">
      <c r="A5" s="13">
        <v>10</v>
      </c>
      <c r="B5" s="14">
        <v>7</v>
      </c>
      <c r="C5" s="14">
        <v>0.59</v>
      </c>
      <c r="D5" s="14">
        <f t="shared" si="0"/>
        <v>51.3</v>
      </c>
      <c r="E5" s="15" t="s">
        <v>4</v>
      </c>
      <c r="F5" s="46"/>
      <c r="G5" s="13">
        <v>10</v>
      </c>
      <c r="H5" s="14">
        <v>8</v>
      </c>
      <c r="I5" s="14">
        <v>0.52</v>
      </c>
      <c r="J5" s="14">
        <f t="shared" si="1"/>
        <v>51.6</v>
      </c>
      <c r="K5" s="15" t="s">
        <v>4</v>
      </c>
      <c r="L5" s="46"/>
    </row>
    <row r="6" spans="1:12" ht="15.75" customHeight="1" thickBot="1" x14ac:dyDescent="0.3">
      <c r="A6" s="10">
        <v>10</v>
      </c>
      <c r="B6" s="11">
        <v>7</v>
      </c>
      <c r="C6" s="11">
        <v>0.59</v>
      </c>
      <c r="D6" s="11">
        <f t="shared" si="0"/>
        <v>51.3</v>
      </c>
      <c r="E6" s="12" t="s">
        <v>4</v>
      </c>
      <c r="F6" s="47"/>
      <c r="G6" s="10">
        <v>10</v>
      </c>
      <c r="H6" s="11">
        <v>8</v>
      </c>
      <c r="I6" s="11">
        <v>0.53</v>
      </c>
      <c r="J6" s="11">
        <f t="shared" si="1"/>
        <v>52.400000000000006</v>
      </c>
      <c r="K6" s="12" t="s">
        <v>4</v>
      </c>
      <c r="L6" s="47"/>
    </row>
    <row r="7" spans="1:12" ht="15.75" thickBot="1" x14ac:dyDescent="0.3"/>
    <row r="8" spans="1:12" ht="15.75" customHeight="1" thickBot="1" x14ac:dyDescent="0.3">
      <c r="A8" s="50" t="s">
        <v>27</v>
      </c>
      <c r="B8" s="51"/>
      <c r="C8" s="51"/>
      <c r="D8" s="51"/>
      <c r="E8" s="52"/>
      <c r="F8" s="45" t="s">
        <v>28</v>
      </c>
      <c r="G8" s="53" t="s">
        <v>33</v>
      </c>
      <c r="H8" s="54"/>
      <c r="I8" s="54"/>
      <c r="J8" s="54"/>
      <c r="K8" s="55"/>
      <c r="L8" s="45" t="s">
        <v>28</v>
      </c>
    </row>
    <row r="9" spans="1:12" ht="15.75" customHeight="1" thickBot="1" x14ac:dyDescent="0.3">
      <c r="A9" s="8" t="s">
        <v>0</v>
      </c>
      <c r="B9" s="8" t="s">
        <v>1</v>
      </c>
      <c r="C9" s="8" t="s">
        <v>2</v>
      </c>
      <c r="D9" s="8" t="s">
        <v>3</v>
      </c>
      <c r="E9" s="9" t="s">
        <v>6</v>
      </c>
      <c r="F9" s="46"/>
      <c r="G9" s="8" t="s">
        <v>0</v>
      </c>
      <c r="H9" s="8" t="s">
        <v>1</v>
      </c>
      <c r="I9" s="8" t="s">
        <v>2</v>
      </c>
      <c r="J9" s="8" t="s">
        <v>3</v>
      </c>
      <c r="K9" s="9" t="s">
        <v>6</v>
      </c>
      <c r="L9" s="46"/>
    </row>
    <row r="10" spans="1:12" ht="15.75" customHeight="1" thickBot="1" x14ac:dyDescent="0.3">
      <c r="A10" s="5">
        <v>9</v>
      </c>
      <c r="B10" s="6">
        <v>7</v>
      </c>
      <c r="C10" s="6">
        <v>0.56999999999999995</v>
      </c>
      <c r="D10" s="6">
        <f>A10+A10*B10*C10</f>
        <v>44.91</v>
      </c>
      <c r="E10" s="7" t="s">
        <v>5</v>
      </c>
      <c r="F10" s="46"/>
      <c r="G10" s="5">
        <v>9</v>
      </c>
      <c r="H10" s="6">
        <v>8</v>
      </c>
      <c r="I10" s="6">
        <v>0.56000000000000005</v>
      </c>
      <c r="J10" s="6">
        <f>G10+G10*H10*I10</f>
        <v>49.320000000000007</v>
      </c>
      <c r="K10" s="7" t="s">
        <v>7</v>
      </c>
      <c r="L10" s="46"/>
    </row>
    <row r="11" spans="1:12" ht="15.75" customHeight="1" thickBot="1" x14ac:dyDescent="0.3">
      <c r="A11" s="5">
        <v>9</v>
      </c>
      <c r="B11" s="5">
        <v>7</v>
      </c>
      <c r="C11" s="5">
        <v>0.57999999999999996</v>
      </c>
      <c r="D11" s="5">
        <f t="shared" ref="D11:D13" si="2">A11+A11*B11*C11</f>
        <v>45.54</v>
      </c>
      <c r="E11" s="7" t="s">
        <v>5</v>
      </c>
      <c r="F11" s="46"/>
      <c r="G11" s="13">
        <v>9</v>
      </c>
      <c r="H11" s="14">
        <v>8</v>
      </c>
      <c r="I11" s="14">
        <v>0.56999999999999995</v>
      </c>
      <c r="J11" s="14">
        <f t="shared" ref="J11:J13" si="3">G11+G11*H11*I11</f>
        <v>50.04</v>
      </c>
      <c r="K11" s="15" t="s">
        <v>4</v>
      </c>
      <c r="L11" s="46"/>
    </row>
    <row r="12" spans="1:12" ht="15.75" customHeight="1" thickBot="1" x14ac:dyDescent="0.3">
      <c r="A12" s="5">
        <v>9</v>
      </c>
      <c r="B12" s="5">
        <v>7</v>
      </c>
      <c r="C12" s="5">
        <v>0.59</v>
      </c>
      <c r="D12" s="5">
        <f t="shared" si="2"/>
        <v>46.169999999999995</v>
      </c>
      <c r="E12" s="7" t="s">
        <v>5</v>
      </c>
      <c r="F12" s="46"/>
      <c r="G12" s="13">
        <v>9</v>
      </c>
      <c r="H12" s="14">
        <v>8</v>
      </c>
      <c r="I12" s="14">
        <v>0.57999999999999996</v>
      </c>
      <c r="J12" s="14">
        <f t="shared" si="3"/>
        <v>50.76</v>
      </c>
      <c r="K12" s="15" t="s">
        <v>4</v>
      </c>
      <c r="L12" s="46"/>
    </row>
    <row r="13" spans="1:12" ht="15" customHeight="1" thickBot="1" x14ac:dyDescent="0.3">
      <c r="A13" s="36">
        <v>9</v>
      </c>
      <c r="B13" s="36">
        <v>7</v>
      </c>
      <c r="C13" s="36">
        <v>0.6</v>
      </c>
      <c r="D13" s="36">
        <f t="shared" si="2"/>
        <v>46.8</v>
      </c>
      <c r="E13" s="37" t="s">
        <v>5</v>
      </c>
      <c r="F13" s="47"/>
      <c r="G13" s="10">
        <v>9</v>
      </c>
      <c r="H13" s="11">
        <v>8</v>
      </c>
      <c r="I13" s="11">
        <v>0.59</v>
      </c>
      <c r="J13" s="11">
        <f t="shared" si="3"/>
        <v>51.48</v>
      </c>
      <c r="K13" s="12" t="s">
        <v>4</v>
      </c>
      <c r="L13" s="47"/>
    </row>
    <row r="15" spans="1:12" ht="15.75" thickBot="1" x14ac:dyDescent="0.3">
      <c r="A15" s="48" t="s">
        <v>30</v>
      </c>
      <c r="B15" s="48"/>
      <c r="C15" s="48"/>
      <c r="D15" s="48"/>
      <c r="E15" s="48"/>
      <c r="F15" s="48"/>
      <c r="G15" s="48"/>
      <c r="H15" s="48"/>
      <c r="I15" s="48"/>
    </row>
    <row r="16" spans="1:12" ht="15.75" thickBot="1" x14ac:dyDescent="0.3">
      <c r="A16" s="17" t="s">
        <v>8</v>
      </c>
      <c r="B16" s="18" t="s">
        <v>9</v>
      </c>
      <c r="C16" s="18" t="s">
        <v>10</v>
      </c>
      <c r="D16" s="18" t="s">
        <v>11</v>
      </c>
      <c r="E16" s="18" t="s">
        <v>12</v>
      </c>
      <c r="F16" s="18" t="s">
        <v>16</v>
      </c>
      <c r="G16" s="18" t="s">
        <v>13</v>
      </c>
      <c r="H16" s="18" t="s">
        <v>14</v>
      </c>
      <c r="I16" s="1"/>
      <c r="L16" s="16"/>
    </row>
    <row r="17" spans="1:12" ht="15.75" thickBot="1" x14ac:dyDescent="0.3">
      <c r="A17" s="19">
        <v>16</v>
      </c>
      <c r="B17" s="20">
        <v>1.4</v>
      </c>
      <c r="C17" s="20">
        <v>1.4</v>
      </c>
      <c r="D17" s="44">
        <v>1.3</v>
      </c>
      <c r="E17" s="20">
        <v>1.3</v>
      </c>
      <c r="F17" s="21">
        <f>B17*C17*D17*E17</f>
        <v>3.3123999999999998</v>
      </c>
      <c r="G17" s="20">
        <v>0.06</v>
      </c>
      <c r="H17" s="34">
        <v>10080</v>
      </c>
      <c r="I17" s="3"/>
      <c r="L17" s="16"/>
    </row>
    <row r="18" spans="1:12" ht="15.75" thickBot="1" x14ac:dyDescent="0.3">
      <c r="A18" s="19" t="s">
        <v>20</v>
      </c>
      <c r="B18" s="2" t="s">
        <v>21</v>
      </c>
      <c r="C18" s="2" t="s">
        <v>22</v>
      </c>
      <c r="D18" s="2"/>
      <c r="E18" s="2"/>
      <c r="F18" s="2"/>
      <c r="G18" s="2"/>
      <c r="H18" s="2"/>
      <c r="I18" s="3"/>
      <c r="L18" s="16"/>
    </row>
    <row r="19" spans="1:12" ht="15.75" thickBot="1" x14ac:dyDescent="0.3">
      <c r="A19" s="34">
        <v>0.56999999999999995</v>
      </c>
      <c r="B19" s="2">
        <v>7</v>
      </c>
      <c r="C19" s="2">
        <v>8</v>
      </c>
      <c r="D19" s="2"/>
      <c r="E19" s="2"/>
      <c r="F19" s="2"/>
      <c r="G19" s="2"/>
      <c r="H19" s="2"/>
      <c r="I19" s="3"/>
      <c r="L19" s="16"/>
    </row>
    <row r="20" spans="1:12" x14ac:dyDescent="0.25">
      <c r="A20" s="19"/>
      <c r="B20" s="2"/>
      <c r="C20" s="2"/>
      <c r="D20" s="2"/>
      <c r="E20" s="2"/>
      <c r="F20" s="2"/>
      <c r="G20" s="2"/>
      <c r="H20" s="2"/>
      <c r="I20" s="3"/>
      <c r="L20" s="16"/>
    </row>
    <row r="21" spans="1:12" ht="15.75" thickBot="1" x14ac:dyDescent="0.3">
      <c r="A21" s="19" t="s">
        <v>15</v>
      </c>
      <c r="B21" s="2" t="s">
        <v>17</v>
      </c>
      <c r="C21" s="2"/>
      <c r="D21" s="2" t="s">
        <v>18</v>
      </c>
      <c r="E21" s="2" t="s">
        <v>25</v>
      </c>
      <c r="F21" s="2" t="s">
        <v>19</v>
      </c>
      <c r="G21" s="22" t="s">
        <v>23</v>
      </c>
      <c r="H21" s="22" t="s">
        <v>24</v>
      </c>
      <c r="I21" s="26"/>
      <c r="L21" s="16"/>
    </row>
    <row r="22" spans="1:12" ht="15.75" thickBot="1" x14ac:dyDescent="0.3">
      <c r="A22" s="19">
        <f>INT(G17*H17)</f>
        <v>604</v>
      </c>
      <c r="B22" s="24">
        <f>INT(A22*F17)</f>
        <v>2000</v>
      </c>
      <c r="C22" s="2"/>
      <c r="D22" s="23">
        <v>0.8</v>
      </c>
      <c r="E22" s="2">
        <f>B22-F22</f>
        <v>400</v>
      </c>
      <c r="F22" s="2">
        <f>INT(B22*D22)</f>
        <v>1600</v>
      </c>
      <c r="G22" s="22">
        <f>B22*(1+A19*B19)-E22</f>
        <v>9580</v>
      </c>
      <c r="H22" s="27">
        <f>B22*(1+A19*C19)-E22</f>
        <v>10720</v>
      </c>
      <c r="I22" s="26"/>
      <c r="L22" s="16"/>
    </row>
    <row r="23" spans="1:12" ht="15.75" thickBot="1" x14ac:dyDescent="0.3">
      <c r="A23" s="19"/>
      <c r="B23" s="2"/>
      <c r="C23" s="2"/>
      <c r="D23" s="2"/>
      <c r="E23" s="2"/>
      <c r="F23" s="2"/>
      <c r="G23" s="22"/>
      <c r="H23" s="22"/>
      <c r="I23" s="26"/>
    </row>
    <row r="24" spans="1:12" ht="15.75" thickBot="1" x14ac:dyDescent="0.3">
      <c r="A24" s="19" t="s">
        <v>31</v>
      </c>
      <c r="B24" s="2"/>
      <c r="C24" s="2"/>
      <c r="D24" s="2"/>
      <c r="E24" s="2" t="s">
        <v>26</v>
      </c>
      <c r="F24" s="32" t="s">
        <v>19</v>
      </c>
      <c r="G24" s="22" t="s">
        <v>23</v>
      </c>
      <c r="H24" s="29" t="s">
        <v>24</v>
      </c>
      <c r="I24" s="30"/>
    </row>
    <row r="25" spans="1:12" ht="15.75" thickBot="1" x14ac:dyDescent="0.3">
      <c r="A25" s="35">
        <v>0</v>
      </c>
      <c r="B25" s="4"/>
      <c r="C25" s="4"/>
      <c r="D25" s="4"/>
      <c r="E25" s="4">
        <f>B22-F25</f>
        <v>400</v>
      </c>
      <c r="F25" s="33">
        <f>F22-INT(A25*B22)</f>
        <v>1600</v>
      </c>
      <c r="G25" s="25">
        <f>B22*(1+A19*B19)-E25</f>
        <v>9580</v>
      </c>
      <c r="H25" s="28">
        <f>B22*(1+A19*C19)-E25</f>
        <v>10720</v>
      </c>
      <c r="I25" s="31"/>
    </row>
    <row r="27" spans="1:12" ht="15.75" thickBot="1" x14ac:dyDescent="0.3">
      <c r="A27" s="49" t="s">
        <v>29</v>
      </c>
      <c r="B27" s="49"/>
      <c r="C27" s="49"/>
      <c r="D27" s="49"/>
      <c r="E27" s="49"/>
      <c r="F27" s="49"/>
      <c r="G27" s="49"/>
      <c r="H27" s="49"/>
      <c r="I27" s="49"/>
    </row>
    <row r="28" spans="1:12" ht="15.75" thickBot="1" x14ac:dyDescent="0.3">
      <c r="A28" s="17" t="s">
        <v>8</v>
      </c>
      <c r="B28" s="18" t="s">
        <v>9</v>
      </c>
      <c r="C28" s="18" t="s">
        <v>10</v>
      </c>
      <c r="D28" s="18" t="s">
        <v>11</v>
      </c>
      <c r="E28" s="18" t="s">
        <v>12</v>
      </c>
      <c r="F28" s="18" t="s">
        <v>16</v>
      </c>
      <c r="G28" s="18" t="s">
        <v>13</v>
      </c>
      <c r="H28" s="18" t="s">
        <v>14</v>
      </c>
      <c r="I28" s="1"/>
    </row>
    <row r="29" spans="1:12" ht="15.75" thickBot="1" x14ac:dyDescent="0.3">
      <c r="A29" s="19">
        <v>16</v>
      </c>
      <c r="B29" s="20">
        <v>1.4</v>
      </c>
      <c r="C29" s="20">
        <v>1.4</v>
      </c>
      <c r="D29" s="44">
        <v>1.4</v>
      </c>
      <c r="E29" s="20">
        <v>1.3</v>
      </c>
      <c r="F29" s="21">
        <f>B29*C29*D29*E29</f>
        <v>3.5671999999999993</v>
      </c>
      <c r="G29" s="20">
        <v>0.06</v>
      </c>
      <c r="H29" s="34">
        <v>9200</v>
      </c>
      <c r="I29" s="3"/>
    </row>
    <row r="30" spans="1:12" ht="15.75" thickBot="1" x14ac:dyDescent="0.3">
      <c r="A30" s="19" t="s">
        <v>20</v>
      </c>
      <c r="B30" s="2" t="s">
        <v>21</v>
      </c>
      <c r="C30" s="2" t="s">
        <v>22</v>
      </c>
      <c r="D30" s="2"/>
      <c r="E30" s="2"/>
      <c r="F30" s="2"/>
      <c r="G30" s="2"/>
      <c r="H30" s="2"/>
      <c r="I30" s="3"/>
    </row>
    <row r="31" spans="1:12" ht="15.75" thickBot="1" x14ac:dyDescent="0.3">
      <c r="A31" s="34">
        <v>0.57999999999999996</v>
      </c>
      <c r="B31" s="2">
        <v>7</v>
      </c>
      <c r="C31" s="2">
        <v>8</v>
      </c>
      <c r="D31" s="2"/>
      <c r="E31" s="2"/>
      <c r="F31" s="2"/>
      <c r="G31" s="2"/>
      <c r="H31" s="2"/>
      <c r="I31" s="3"/>
    </row>
    <row r="32" spans="1:12" x14ac:dyDescent="0.25">
      <c r="A32" s="19"/>
      <c r="B32" s="2"/>
      <c r="C32" s="2"/>
      <c r="D32" s="2"/>
      <c r="E32" s="2"/>
      <c r="F32" s="2"/>
      <c r="G32" s="2"/>
      <c r="H32" s="2"/>
      <c r="I32" s="3"/>
    </row>
    <row r="33" spans="1:12" ht="15.75" thickBot="1" x14ac:dyDescent="0.3">
      <c r="A33" s="19" t="s">
        <v>15</v>
      </c>
      <c r="B33" s="2" t="s">
        <v>17</v>
      </c>
      <c r="C33" s="2"/>
      <c r="D33" s="2" t="s">
        <v>18</v>
      </c>
      <c r="E33" s="2" t="s">
        <v>25</v>
      </c>
      <c r="F33" s="2" t="s">
        <v>19</v>
      </c>
      <c r="G33" s="22" t="s">
        <v>23</v>
      </c>
      <c r="H33" s="22" t="s">
        <v>24</v>
      </c>
      <c r="I33" s="26"/>
    </row>
    <row r="34" spans="1:12" ht="15.75" thickBot="1" x14ac:dyDescent="0.3">
      <c r="A34" s="19">
        <f>INT(G29*H29)</f>
        <v>552</v>
      </c>
      <c r="B34" s="24">
        <f>INT(A34*F29)</f>
        <v>1969</v>
      </c>
      <c r="C34" s="2"/>
      <c r="D34" s="23">
        <v>0.8</v>
      </c>
      <c r="E34" s="2">
        <f>B34-F34</f>
        <v>394</v>
      </c>
      <c r="F34" s="2">
        <f>INT(B34*D34)</f>
        <v>1575</v>
      </c>
      <c r="G34" s="22">
        <f>B34*(1+A31*B31)-E34</f>
        <v>9569.14</v>
      </c>
      <c r="H34" s="27">
        <f>B34*(1+A31*C31)-E34</f>
        <v>10711.16</v>
      </c>
      <c r="I34" s="26"/>
    </row>
    <row r="35" spans="1:12" ht="15.75" thickBot="1" x14ac:dyDescent="0.3">
      <c r="A35" s="19"/>
      <c r="B35" s="2"/>
      <c r="C35" s="2"/>
      <c r="D35" s="2"/>
      <c r="E35" s="2"/>
      <c r="F35" s="2"/>
      <c r="G35" s="22"/>
      <c r="H35" s="22"/>
      <c r="I35" s="26"/>
    </row>
    <row r="36" spans="1:12" ht="15.75" thickBot="1" x14ac:dyDescent="0.3">
      <c r="A36" s="19" t="s">
        <v>31</v>
      </c>
      <c r="B36" s="2"/>
      <c r="C36" s="2"/>
      <c r="D36" s="2"/>
      <c r="E36" s="2" t="s">
        <v>26</v>
      </c>
      <c r="F36" s="38" t="s">
        <v>19</v>
      </c>
      <c r="G36" s="40" t="s">
        <v>23</v>
      </c>
      <c r="H36" s="22" t="s">
        <v>24</v>
      </c>
      <c r="I36" s="26"/>
    </row>
    <row r="37" spans="1:12" ht="15.75" thickBot="1" x14ac:dyDescent="0.3">
      <c r="A37" s="35">
        <v>8.7999999999999995E-2</v>
      </c>
      <c r="B37" s="4"/>
      <c r="C37" s="4"/>
      <c r="D37" s="4"/>
      <c r="E37" s="4">
        <f>B34-F37</f>
        <v>567</v>
      </c>
      <c r="F37" s="39">
        <f>F34-INT(A37*B34)</f>
        <v>1402</v>
      </c>
      <c r="G37" s="41">
        <f>B34*(1+A31*B31)-E37</f>
        <v>9396.14</v>
      </c>
      <c r="H37" s="42">
        <f>B34*(1+A31*C31)-E37</f>
        <v>10538.16</v>
      </c>
      <c r="I37" s="43"/>
    </row>
    <row r="39" spans="1:12" ht="15.75" thickBot="1" x14ac:dyDescent="0.3">
      <c r="A39" s="59" t="s">
        <v>32</v>
      </c>
      <c r="B39" s="59"/>
      <c r="C39" s="59"/>
      <c r="D39" s="59"/>
      <c r="E39" s="59"/>
      <c r="F39" s="59"/>
      <c r="G39" s="59"/>
      <c r="H39" s="59"/>
      <c r="I39" s="59"/>
    </row>
    <row r="40" spans="1:12" ht="15.75" thickBot="1" x14ac:dyDescent="0.3">
      <c r="A40" s="17" t="s">
        <v>8</v>
      </c>
      <c r="B40" s="18" t="s">
        <v>9</v>
      </c>
      <c r="C40" s="18" t="s">
        <v>10</v>
      </c>
      <c r="D40" s="18" t="s">
        <v>11</v>
      </c>
      <c r="E40" s="18" t="s">
        <v>12</v>
      </c>
      <c r="F40" s="18" t="s">
        <v>16</v>
      </c>
      <c r="G40" s="18" t="s">
        <v>13</v>
      </c>
      <c r="H40" s="18" t="s">
        <v>14</v>
      </c>
      <c r="I40" s="1"/>
      <c r="L40" s="16"/>
    </row>
    <row r="41" spans="1:12" ht="15.75" thickBot="1" x14ac:dyDescent="0.3">
      <c r="A41" s="19">
        <v>16</v>
      </c>
      <c r="B41" s="20">
        <v>1.4</v>
      </c>
      <c r="C41" s="20">
        <v>1.4</v>
      </c>
      <c r="D41" s="44">
        <v>1.4</v>
      </c>
      <c r="E41" s="20">
        <v>1.3</v>
      </c>
      <c r="F41" s="21">
        <f>B41*C41*D41*E41</f>
        <v>3.5671999999999993</v>
      </c>
      <c r="G41" s="20">
        <v>0.06</v>
      </c>
      <c r="H41" s="34">
        <v>10700</v>
      </c>
      <c r="I41" s="3"/>
      <c r="L41" s="16"/>
    </row>
    <row r="42" spans="1:12" ht="15.75" thickBot="1" x14ac:dyDescent="0.3">
      <c r="A42" s="19" t="s">
        <v>20</v>
      </c>
      <c r="B42" s="2" t="s">
        <v>21</v>
      </c>
      <c r="C42" s="2" t="s">
        <v>22</v>
      </c>
      <c r="D42" s="2"/>
      <c r="E42" s="2"/>
      <c r="F42" s="2"/>
      <c r="G42" s="2"/>
      <c r="H42" s="2"/>
      <c r="I42" s="3"/>
      <c r="L42" s="16"/>
    </row>
    <row r="43" spans="1:12" ht="15.75" thickBot="1" x14ac:dyDescent="0.3">
      <c r="A43" s="34">
        <v>0.51</v>
      </c>
      <c r="B43" s="2">
        <v>7</v>
      </c>
      <c r="C43" s="2">
        <v>8</v>
      </c>
      <c r="D43" s="2"/>
      <c r="E43" s="2"/>
      <c r="F43" s="2"/>
      <c r="G43" s="2"/>
      <c r="H43" s="2"/>
      <c r="I43" s="3"/>
      <c r="L43" s="16"/>
    </row>
    <row r="44" spans="1:12" x14ac:dyDescent="0.25">
      <c r="A44" s="19"/>
      <c r="B44" s="2"/>
      <c r="C44" s="2"/>
      <c r="D44" s="2"/>
      <c r="E44" s="2"/>
      <c r="F44" s="2"/>
      <c r="G44" s="2"/>
      <c r="H44" s="2"/>
      <c r="I44" s="3"/>
      <c r="L44" s="16"/>
    </row>
    <row r="45" spans="1:12" ht="15.75" thickBot="1" x14ac:dyDescent="0.3">
      <c r="A45" s="19" t="s">
        <v>15</v>
      </c>
      <c r="B45" s="2" t="s">
        <v>17</v>
      </c>
      <c r="C45" s="2"/>
      <c r="D45" s="2" t="s">
        <v>18</v>
      </c>
      <c r="E45" s="2" t="s">
        <v>25</v>
      </c>
      <c r="F45" s="2" t="s">
        <v>19</v>
      </c>
      <c r="G45" s="22" t="s">
        <v>23</v>
      </c>
      <c r="H45" s="22" t="s">
        <v>24</v>
      </c>
      <c r="I45" s="26"/>
      <c r="L45" s="16"/>
    </row>
    <row r="46" spans="1:12" ht="15.75" thickBot="1" x14ac:dyDescent="0.3">
      <c r="A46" s="19">
        <f>INT(G41*H41)</f>
        <v>642</v>
      </c>
      <c r="B46" s="24">
        <f>INT(A46*F41)</f>
        <v>2290</v>
      </c>
      <c r="C46" s="2"/>
      <c r="D46" s="23">
        <v>0.8</v>
      </c>
      <c r="E46" s="2">
        <f>B46-F46</f>
        <v>458</v>
      </c>
      <c r="F46" s="2">
        <f>INT(B46*D46)</f>
        <v>1832</v>
      </c>
      <c r="G46" s="22">
        <f>B46*(1+A43*B43)-E46</f>
        <v>10007.300000000001</v>
      </c>
      <c r="H46" s="27">
        <f>B46*(1+A43*C43)-E46</f>
        <v>11175.2</v>
      </c>
      <c r="I46" s="26"/>
      <c r="L46" s="16"/>
    </row>
    <row r="47" spans="1:12" ht="15.75" thickBot="1" x14ac:dyDescent="0.3">
      <c r="A47" s="19"/>
      <c r="B47" s="2"/>
      <c r="C47" s="2"/>
      <c r="D47" s="2"/>
      <c r="E47" s="2"/>
      <c r="F47" s="2"/>
      <c r="G47" s="22"/>
      <c r="H47" s="22"/>
      <c r="I47" s="26"/>
    </row>
    <row r="48" spans="1:12" ht="15.75" thickBot="1" x14ac:dyDescent="0.3">
      <c r="A48" s="19" t="s">
        <v>31</v>
      </c>
      <c r="B48" s="2"/>
      <c r="C48" s="2"/>
      <c r="D48" s="2"/>
      <c r="E48" s="2" t="s">
        <v>26</v>
      </c>
      <c r="F48" s="32" t="s">
        <v>19</v>
      </c>
      <c r="G48" s="22" t="s">
        <v>23</v>
      </c>
      <c r="H48" s="29" t="s">
        <v>24</v>
      </c>
      <c r="I48" s="30"/>
    </row>
    <row r="49" spans="1:9" ht="15.75" thickBot="1" x14ac:dyDescent="0.3">
      <c r="A49" s="35">
        <v>0.1</v>
      </c>
      <c r="B49" s="4"/>
      <c r="C49" s="4"/>
      <c r="D49" s="4"/>
      <c r="E49" s="4">
        <f>B46-F49</f>
        <v>687</v>
      </c>
      <c r="F49" s="33">
        <f>F46-INT(A49*B46)</f>
        <v>1603</v>
      </c>
      <c r="G49" s="25">
        <f>B46*(1+A43*B43)-E49</f>
        <v>9778.3000000000011</v>
      </c>
      <c r="H49" s="28">
        <f>B46*(1+A43*C43)-E49</f>
        <v>10946.2</v>
      </c>
      <c r="I49" s="31"/>
    </row>
  </sheetData>
  <mergeCells count="11">
    <mergeCell ref="A39:I39"/>
    <mergeCell ref="L1:L6"/>
    <mergeCell ref="F8:F13"/>
    <mergeCell ref="L8:L13"/>
    <mergeCell ref="A15:I15"/>
    <mergeCell ref="A27:I27"/>
    <mergeCell ref="G1:K1"/>
    <mergeCell ref="G8:K8"/>
    <mergeCell ref="A1:E1"/>
    <mergeCell ref="A8:E8"/>
    <mergeCell ref="F1:F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------------------------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2021-05-06T12:50:02Z</dcterms:modified>
</cp:coreProperties>
</file>